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<sst xmlns="http://schemas.openxmlformats.org/spreadsheetml/2006/main" count="387" uniqueCount="235">
  <si>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</si>
  <si>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</si>
  <si>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</si>
  <si>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</si>
  <si>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</si>
  <si>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</si>
  <si>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</si>
  <si>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</si>
  <si>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</si>
  <si>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</si>
  <si>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</si>
  <si>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</si>
  <si>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</si>
  <si>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</si>
  <si>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</si>
  <si>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</si>
  <si>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</si>
  <si>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</si>
  <si>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</si>
  <si>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</si>
  <si>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</si>
  <si>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</si>
  <si>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</si>
  <si>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</si>
  <si>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</si>
  <si>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</si>
  <si>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</si>
  <si>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</si>
  <si>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</si>
  <si>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</si>
  <si>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</si>
  <si>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</si>
  <si>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</si>
  <si>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</si>
  <si>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</si>
  <si>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</si>
  <si>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</si>
  <si>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</si>
  <si>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</si>
  <si>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</si>
  <si>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</si>
  <si>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</si>
  <si>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</si>
  <si>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纪检监察事务</t>
  </si>
  <si>
    <t xml:space="preserve">         事业运行</t>
  </si>
  <si>
    <t xml:space="preserve">   行政事业单位养老支行</t>
  </si>
  <si>
    <t xml:space="preserve">     机关干事业单位基本养老保险缴费支出</t>
  </si>
  <si>
    <t xml:space="preserve">   其他事业保障和就业支出</t>
  </si>
  <si>
    <t xml:space="preserve">     其他事业保障和就业支出</t>
  </si>
  <si>
    <t xml:space="preserve">  行政事业单位医疗</t>
  </si>
  <si>
    <t xml:space="preserve">    事业单位医疗</t>
  </si>
  <si>
    <t xml:space="preserve"> 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</si>
  <si>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</si>
  <si>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</si>
  <si>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</si>
  <si>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</si>
  <si>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</si>
  <si>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</si>
  <si>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</si>
  <si>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</si>
  <si>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</si>
  <si>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</si>
  <si>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</si>
  <si>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</si>
  <si>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</si>
  <si>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</si>
  <si>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</si>
  <si>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</si>
  <si>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</si>
  <si>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</si>
  <si>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</si>
  <si>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</si>
  <si>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</si>
  <si>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</si>
  <si>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</si>
  <si>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</si>
  <si>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</si>
  <si>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</si>
  <si>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</si>
  <si>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</si>
  <si>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</si>
  <si>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</si>
  <si>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</si>
  <si>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</si>
  <si>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</si>
  <si>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</si>
  <si>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</si>
  <si>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</si>
  <si>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</si>
  <si>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</si>
  <si>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</si>
  <si>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</si>
  <si>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</si>
  <si>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</si>
  <si>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</si>
  <si>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</si>
  <si>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</si>
  <si>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</si>
  <si>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</si>
  <si>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</si>
  <si>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</si>
  <si>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</si>
  <si>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</si>
  <si>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</si>
  <si>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</si>
  <si>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</si>
  <si>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</si>
  <si>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</si>
  <si>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</si>
  <si>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</si>
  <si>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</si>
  <si>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</si>
  <si>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</si>
  <si>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</si>
  <si>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</si>
  <si>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</si>
  <si>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</si>
  <si>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</si>
  <si>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</si>
  <si>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</si>
  <si>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</si>
  <si>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</si>
  <si>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</si>
  <si>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</si>
  <si>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</si>
  <si>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</si>
  <si>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</si>
  <si>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</si>
  <si>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</si>
  <si>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</si>
  <si>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</si>
  <si>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</si>
  <si>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</si>
  <si>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</si>
  <si>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</si>
  <si>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</si>
  <si>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</si>
  <si>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</si>
  <si>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</si>
  <si>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</si>
  <si>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</si>
  <si>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</si>
  <si>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</si>
  <si>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</si>
  <si>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</si>
  <si>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</si>
  <si>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</si>
  <si>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</si>
  <si>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</si>
  <si>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</si>
  <si>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</si>
  <si>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</si>
  <si>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</si>
  <si>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</si>
  <si>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</si>
  <si>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</si>
  <si>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</si>
  <si>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</si>
  <si>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</si>
  <si>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</si>
  <si>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</si>
  <si>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</si>
  <si>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</si>
  <si>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</si>
  <si>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</si>
  <si>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</si>
  <si>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</si>
  <si>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</si>
  <si>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</si>
  <si>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</si>
  <si>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</si>
  <si>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</si>
  <si>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</si>
  <si>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</si>
  <si>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</si>
  <si>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</si>
  <si>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</si>
  <si>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</si>
  <si>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</si>
  <si>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</si>
  <si>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</si>
  <si>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</si>
  <si>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</si>
  <si>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</si>
  <si>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</si>
  <si>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</si>
  <si>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</si>
  <si>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</si>
  <si>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</si>
  <si>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</si>
  <si>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</si>
  <si>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</si>
  <si>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</si>
  <si>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</si>
  <si>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</si>
  <si>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</si>
  <si>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</si>
  <si>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</si>
  <si>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</si>
  <si>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</si>
  <si>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</si>
  <si>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</si>
  <si>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</si>
  <si>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</si>
  <si>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11人，其中：在职人员  11 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</si>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</sst>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事业单位部门决算报表（讨论稿）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B6" sqref="B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80</v>
      </c>
      <c r="C6" s="24" t="s">
        <v>7</v>
      </c>
      <c r="D6" s="24">
        <v>60.25</v>
      </c>
    </row>
    <row r="7" ht="21" customHeight="1" spans="1:4">
      <c r="A7" s="46" t="s">
        <v>8</v>
      </c>
      <c r="B7" s="24">
        <v>80</v>
      </c>
      <c r="C7" s="24" t="s">
        <v>9</v>
      </c>
      <c r="D7" s="24">
        <v>9.29</v>
      </c>
    </row>
    <row r="8" ht="21" customHeight="1" spans="1:4">
      <c r="A8" s="46" t="s">
        <v>10</v>
      </c>
      <c r="B8" s="24"/>
      <c r="C8" s="24" t="s">
        <v>11</v>
      </c>
      <c r="D8" s="24">
        <v>3.79</v>
      </c>
    </row>
    <row r="9" ht="21" customHeight="1" spans="1:4">
      <c r="A9" s="24" t="s">
        <v>12</v>
      </c>
      <c r="B9" s="24"/>
      <c r="C9" s="24" t="s">
        <v>13</v>
      </c>
      <c r="D9" s="24">
        <v>6.67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80</v>
      </c>
      <c r="C16" s="25" t="s">
        <v>20</v>
      </c>
      <c r="D16" s="25">
        <f>SUM(D6:D15)</f>
        <v>80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80</v>
      </c>
      <c r="C19" s="25" t="s">
        <v>25</v>
      </c>
      <c r="D19" s="25">
        <f>D16+D17</f>
        <v>80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topLeftCell="A7" workbookViewId="0">
      <selection activeCell="B21" sqref="B21"/>
    </sheetView>
  </sheetViews>
  <sheetFormatPr defaultColWidth="9" defaultRowHeight="13.5"/>
  <cols>
    <col min="1" max="1" width="33.75" customWidth="1"/>
    <col min="6" max="16" width="2.8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5"/>
      <c r="B5" s="4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5"/>
      <c r="P5" s="45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28" customHeight="1" spans="1:16">
      <c r="A7" s="42" t="s">
        <v>7</v>
      </c>
      <c r="B7" s="24">
        <v>60.25</v>
      </c>
      <c r="C7" s="24">
        <v>60.25</v>
      </c>
      <c r="D7" s="24">
        <v>60.25</v>
      </c>
      <c r="E7" s="24">
        <v>60.25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28" customHeight="1" spans="1:16">
      <c r="A8" s="42" t="s">
        <v>43</v>
      </c>
      <c r="B8" s="24">
        <v>60.25</v>
      </c>
      <c r="C8" s="24">
        <v>60.25</v>
      </c>
      <c r="D8" s="24">
        <v>60.25</v>
      </c>
      <c r="E8" s="24">
        <v>60.25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28" customHeight="1" spans="1:16">
      <c r="A9" s="42" t="s">
        <v>44</v>
      </c>
      <c r="B9" s="24">
        <v>60.25</v>
      </c>
      <c r="C9" s="24">
        <v>60.25</v>
      </c>
      <c r="D9" s="24">
        <v>60.25</v>
      </c>
      <c r="E9" s="24">
        <v>60.25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28" customHeight="1" spans="1:16">
      <c r="A10" s="42" t="s">
        <v>9</v>
      </c>
      <c r="B10" s="24">
        <v>9.29</v>
      </c>
      <c r="C10" s="24">
        <v>9.29</v>
      </c>
      <c r="D10" s="24">
        <v>9.29</v>
      </c>
      <c r="E10" s="24">
        <v>9.29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28" customHeight="1" spans="1:16">
      <c r="A11" s="42" t="s">
        <v>45</v>
      </c>
      <c r="B11" s="24">
        <v>8.9</v>
      </c>
      <c r="C11" s="24">
        <v>8.9</v>
      </c>
      <c r="D11" s="24">
        <v>8.9</v>
      </c>
      <c r="E11" s="24">
        <v>8.9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28" customHeight="1" spans="1:16">
      <c r="A12" s="42" t="s">
        <v>46</v>
      </c>
      <c r="B12" s="24">
        <v>8.9</v>
      </c>
      <c r="C12" s="24">
        <v>8.9</v>
      </c>
      <c r="D12" s="24">
        <v>8.9</v>
      </c>
      <c r="E12" s="24">
        <v>8.9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28" customHeight="1" spans="1:16">
      <c r="A13" s="42" t="s">
        <v>47</v>
      </c>
      <c r="B13" s="24">
        <v>0.39</v>
      </c>
      <c r="C13" s="24">
        <v>0.39</v>
      </c>
      <c r="D13" s="24">
        <v>0.39</v>
      </c>
      <c r="E13" s="24">
        <v>0.39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28" customHeight="1" spans="1:16">
      <c r="A14" s="42" t="s">
        <v>48</v>
      </c>
      <c r="B14" s="24">
        <v>0.39</v>
      </c>
      <c r="C14" s="24">
        <v>0.39</v>
      </c>
      <c r="D14" s="24">
        <v>0.39</v>
      </c>
      <c r="E14" s="24">
        <v>0.39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28" customHeight="1" spans="1:16">
      <c r="A15" s="42" t="s">
        <v>11</v>
      </c>
      <c r="B15" s="24">
        <v>3.79</v>
      </c>
      <c r="C15" s="24">
        <v>3.79</v>
      </c>
      <c r="D15" s="24">
        <v>3.79</v>
      </c>
      <c r="E15" s="24">
        <v>3.79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28" customHeight="1" spans="1:16">
      <c r="A16" s="42" t="s">
        <v>49</v>
      </c>
      <c r="B16" s="24">
        <v>3.79</v>
      </c>
      <c r="C16" s="24">
        <v>3.79</v>
      </c>
      <c r="D16" s="24">
        <v>3.79</v>
      </c>
      <c r="E16" s="24">
        <v>3.79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28" customHeight="1" spans="1:16">
      <c r="A17" s="42" t="s">
        <v>50</v>
      </c>
      <c r="B17" s="24">
        <v>3.79</v>
      </c>
      <c r="C17" s="24">
        <v>3.79</v>
      </c>
      <c r="D17" s="24">
        <v>3.79</v>
      </c>
      <c r="E17" s="24">
        <v>3.79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28" customHeight="1" spans="1:16">
      <c r="A18" s="42" t="s">
        <v>13</v>
      </c>
      <c r="B18" s="24">
        <v>6.67</v>
      </c>
      <c r="C18" s="24">
        <v>6.67</v>
      </c>
      <c r="D18" s="24">
        <v>6.67</v>
      </c>
      <c r="E18" s="24">
        <v>6.67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28" customHeight="1" spans="1:16">
      <c r="A19" s="42" t="s">
        <v>51</v>
      </c>
      <c r="B19" s="24">
        <v>6.67</v>
      </c>
      <c r="C19" s="24">
        <v>6.67</v>
      </c>
      <c r="D19" s="24">
        <v>6.67</v>
      </c>
      <c r="E19" s="24">
        <v>6.67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28" customHeight="1" spans="1:16">
      <c r="A20" s="42" t="s">
        <v>52</v>
      </c>
      <c r="B20" s="24">
        <v>6.67</v>
      </c>
      <c r="C20" s="24">
        <v>6.67</v>
      </c>
      <c r="D20" s="24">
        <v>6.67</v>
      </c>
      <c r="E20" s="24">
        <v>6.67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28" customHeight="1" spans="1:16">
      <c r="A21" s="25" t="s">
        <v>32</v>
      </c>
      <c r="B21" s="24">
        <f>B18+B15+B10+B7</f>
        <v>80</v>
      </c>
      <c r="C21" s="24">
        <f>C18+C15+C10+C7</f>
        <v>80</v>
      </c>
      <c r="D21" s="24">
        <f>D18+D15+D10+D7</f>
        <v>80</v>
      </c>
      <c r="E21" s="24">
        <f>E18+E15+E10+E7</f>
        <v>80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workbookViewId="0">
      <selection activeCell="D18" sqref="D18"/>
    </sheetView>
  </sheetViews>
  <sheetFormatPr defaultColWidth="9" defaultRowHeight="13.5"/>
  <cols>
    <col min="1" max="1" width="34.625" customWidth="1"/>
    <col min="6" max="6" width="4.5" customWidth="1"/>
    <col min="7" max="7" width="4.375" customWidth="1"/>
    <col min="8" max="8" width="5" customWidth="1"/>
    <col min="9" max="9" width="4.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32</v>
      </c>
      <c r="D5" s="33" t="s">
        <v>59</v>
      </c>
      <c r="E5" s="33" t="s">
        <v>60</v>
      </c>
      <c r="F5" s="33"/>
      <c r="G5" s="33"/>
      <c r="H5" s="33"/>
      <c r="I5" s="33"/>
    </row>
    <row r="6" ht="26" customHeight="1" spans="1:9">
      <c r="A6" s="42" t="s">
        <v>7</v>
      </c>
      <c r="B6" s="24">
        <v>60.25</v>
      </c>
      <c r="C6" s="24">
        <v>60.25</v>
      </c>
      <c r="D6" s="24">
        <v>60.25</v>
      </c>
      <c r="E6" s="24"/>
      <c r="F6" s="24"/>
      <c r="G6" s="24"/>
      <c r="H6" s="24"/>
      <c r="I6" s="24"/>
    </row>
    <row r="7" ht="26" customHeight="1" spans="1:9">
      <c r="A7" s="42" t="s">
        <v>43</v>
      </c>
      <c r="B7" s="24">
        <v>60.25</v>
      </c>
      <c r="C7" s="24">
        <v>60.25</v>
      </c>
      <c r="D7" s="24">
        <v>60.25</v>
      </c>
      <c r="E7" s="24"/>
      <c r="F7" s="24"/>
      <c r="G7" s="24"/>
      <c r="H7" s="24"/>
      <c r="I7" s="24"/>
    </row>
    <row r="8" ht="26" customHeight="1" spans="1:9">
      <c r="A8" s="42" t="s">
        <v>44</v>
      </c>
      <c r="B8" s="24">
        <v>60.25</v>
      </c>
      <c r="C8" s="24">
        <v>60.25</v>
      </c>
      <c r="D8" s="24">
        <v>60.25</v>
      </c>
      <c r="E8" s="24"/>
      <c r="F8" s="24"/>
      <c r="G8" s="24"/>
      <c r="H8" s="24"/>
      <c r="I8" s="24"/>
    </row>
    <row r="9" ht="26" customHeight="1" spans="1:9">
      <c r="A9" s="42" t="s">
        <v>9</v>
      </c>
      <c r="B9" s="24">
        <v>9.29</v>
      </c>
      <c r="C9" s="24">
        <v>9.29</v>
      </c>
      <c r="D9" s="24">
        <v>9.29</v>
      </c>
      <c r="E9" s="24"/>
      <c r="F9" s="24"/>
      <c r="G9" s="24"/>
      <c r="H9" s="24"/>
      <c r="I9" s="24"/>
    </row>
    <row r="10" ht="26" customHeight="1" spans="1:9">
      <c r="A10" s="42" t="s">
        <v>45</v>
      </c>
      <c r="B10" s="24">
        <v>8.9</v>
      </c>
      <c r="C10" s="24">
        <v>8.9</v>
      </c>
      <c r="D10" s="24">
        <v>8.9</v>
      </c>
      <c r="E10" s="24"/>
      <c r="F10" s="24"/>
      <c r="G10" s="24"/>
      <c r="H10" s="24"/>
      <c r="I10" s="24"/>
    </row>
    <row r="11" ht="26" customHeight="1" spans="1:9">
      <c r="A11" s="42" t="s">
        <v>46</v>
      </c>
      <c r="B11" s="24">
        <v>8.9</v>
      </c>
      <c r="C11" s="24">
        <v>8.9</v>
      </c>
      <c r="D11" s="24">
        <v>8.9</v>
      </c>
      <c r="E11" s="24"/>
      <c r="F11" s="24"/>
      <c r="G11" s="24"/>
      <c r="H11" s="24"/>
      <c r="I11" s="24"/>
    </row>
    <row r="12" ht="26" customHeight="1" spans="1:9">
      <c r="A12" s="42" t="s">
        <v>47</v>
      </c>
      <c r="B12" s="24">
        <v>0.39</v>
      </c>
      <c r="C12" s="24">
        <v>0.39</v>
      </c>
      <c r="D12" s="24">
        <v>0.39</v>
      </c>
      <c r="E12" s="24"/>
      <c r="F12" s="24"/>
      <c r="G12" s="24"/>
      <c r="H12" s="24"/>
      <c r="I12" s="24"/>
    </row>
    <row r="13" ht="26" customHeight="1" spans="1:9">
      <c r="A13" s="42" t="s">
        <v>48</v>
      </c>
      <c r="B13" s="24">
        <v>0.39</v>
      </c>
      <c r="C13" s="24">
        <v>0.39</v>
      </c>
      <c r="D13" s="24">
        <v>0.39</v>
      </c>
      <c r="E13" s="24"/>
      <c r="F13" s="24"/>
      <c r="G13" s="24"/>
      <c r="H13" s="24"/>
      <c r="I13" s="24"/>
    </row>
    <row r="14" ht="26" customHeight="1" spans="1:9">
      <c r="A14" s="42" t="s">
        <v>11</v>
      </c>
      <c r="B14" s="24">
        <v>3.79</v>
      </c>
      <c r="C14" s="24">
        <v>3.79</v>
      </c>
      <c r="D14" s="24">
        <v>3.79</v>
      </c>
      <c r="E14" s="24"/>
      <c r="F14" s="24"/>
      <c r="G14" s="24"/>
      <c r="H14" s="24"/>
      <c r="I14" s="24"/>
    </row>
    <row r="15" ht="26" customHeight="1" spans="1:9">
      <c r="A15" s="42" t="s">
        <v>49</v>
      </c>
      <c r="B15" s="24">
        <v>3.79</v>
      </c>
      <c r="C15" s="24">
        <v>3.79</v>
      </c>
      <c r="D15" s="24">
        <v>3.79</v>
      </c>
      <c r="E15" s="24"/>
      <c r="F15" s="24"/>
      <c r="G15" s="24"/>
      <c r="H15" s="24"/>
      <c r="I15" s="24"/>
    </row>
    <row r="16" ht="26" customHeight="1" spans="1:9">
      <c r="A16" s="42" t="s">
        <v>50</v>
      </c>
      <c r="B16" s="24">
        <v>3.79</v>
      </c>
      <c r="C16" s="24">
        <v>3.79</v>
      </c>
      <c r="D16" s="24">
        <v>3.79</v>
      </c>
      <c r="E16" s="24"/>
      <c r="F16" s="24"/>
      <c r="G16" s="24"/>
      <c r="H16" s="24"/>
      <c r="I16" s="24"/>
    </row>
    <row r="17" ht="26" customHeight="1" spans="1:9">
      <c r="A17" s="42" t="s">
        <v>13</v>
      </c>
      <c r="B17" s="24">
        <v>6.67</v>
      </c>
      <c r="C17" s="24">
        <v>6.67</v>
      </c>
      <c r="D17" s="24">
        <v>6.67</v>
      </c>
      <c r="E17" s="24"/>
      <c r="F17" s="24"/>
      <c r="G17" s="24"/>
      <c r="H17" s="24"/>
      <c r="I17" s="24"/>
    </row>
    <row r="18" ht="26" customHeight="1" spans="1:9">
      <c r="A18" s="42" t="s">
        <v>51</v>
      </c>
      <c r="B18" s="24">
        <v>6.67</v>
      </c>
      <c r="C18" s="24">
        <v>6.67</v>
      </c>
      <c r="D18" s="24">
        <v>6.67</v>
      </c>
      <c r="E18" s="24"/>
      <c r="F18" s="24"/>
      <c r="G18" s="24"/>
      <c r="H18" s="24"/>
      <c r="I18" s="24"/>
    </row>
    <row r="19" ht="26" customHeight="1" spans="1:9">
      <c r="A19" s="42" t="s">
        <v>52</v>
      </c>
      <c r="B19" s="24">
        <v>6.67</v>
      </c>
      <c r="C19" s="24">
        <v>6.67</v>
      </c>
      <c r="D19" s="24">
        <v>6.67</v>
      </c>
      <c r="E19" s="24"/>
      <c r="F19" s="24"/>
      <c r="G19" s="24"/>
      <c r="H19" s="24"/>
      <c r="I19" s="24"/>
    </row>
    <row r="20" ht="26" customHeight="1" spans="1:9">
      <c r="A20" s="25" t="s">
        <v>32</v>
      </c>
      <c r="B20" s="24">
        <f>B6+B9+B14+B17</f>
        <v>80</v>
      </c>
      <c r="C20" s="24">
        <v>80</v>
      </c>
      <c r="D20" s="24">
        <v>80</v>
      </c>
      <c r="E20" s="24"/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7" sqref="B7"/>
    </sheetView>
  </sheetViews>
  <sheetFormatPr defaultColWidth="9" defaultRowHeight="13.5" outlineLevelCol="5"/>
  <cols>
    <col min="1" max="1" width="27.125" customWidth="1"/>
    <col min="3" max="3" width="23" customWidth="1"/>
    <col min="4" max="4" width="8.09166666666667" customWidth="1"/>
    <col min="5" max="5" width="10.05" customWidth="1"/>
    <col min="6" max="6" width="10.12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62</v>
      </c>
      <c r="F5" s="33" t="s">
        <v>63</v>
      </c>
    </row>
    <row r="6" ht="21.75" customHeight="1" spans="1:6">
      <c r="A6" s="24" t="s">
        <v>6</v>
      </c>
      <c r="B6" s="43">
        <v>80</v>
      </c>
      <c r="C6" s="24" t="s">
        <v>7</v>
      </c>
      <c r="D6" s="24">
        <v>60.25</v>
      </c>
      <c r="E6" s="43"/>
      <c r="F6" s="43"/>
    </row>
    <row r="7" ht="21.75" customHeight="1" spans="1:6">
      <c r="A7" s="27" t="s">
        <v>8</v>
      </c>
      <c r="B7" s="43">
        <v>80</v>
      </c>
      <c r="C7" s="24" t="s">
        <v>9</v>
      </c>
      <c r="D7" s="24">
        <v>9.29</v>
      </c>
      <c r="E7" s="43"/>
      <c r="F7" s="43"/>
    </row>
    <row r="8" ht="21.75" customHeight="1" spans="1:6">
      <c r="A8" s="27" t="s">
        <v>10</v>
      </c>
      <c r="B8" s="43"/>
      <c r="C8" s="24" t="s">
        <v>11</v>
      </c>
      <c r="D8" s="24">
        <v>3.79</v>
      </c>
      <c r="E8" s="43"/>
      <c r="F8" s="43"/>
    </row>
    <row r="9" ht="21.75" customHeight="1" spans="1:6">
      <c r="A9" s="24" t="s">
        <v>12</v>
      </c>
      <c r="B9" s="43"/>
      <c r="C9" s="24" t="s">
        <v>13</v>
      </c>
      <c r="D9" s="24">
        <v>6.67</v>
      </c>
      <c r="E9" s="43"/>
      <c r="F9" s="43"/>
    </row>
    <row r="10" ht="21.75" customHeight="1" spans="1:6">
      <c r="A10" s="24"/>
      <c r="B10" s="43"/>
      <c r="C10" s="24"/>
      <c r="D10" s="43">
        <f t="shared" ref="D7:D20" si="0">E10+F10</f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19</v>
      </c>
      <c r="B16" s="44">
        <f>B6+B9</f>
        <v>80</v>
      </c>
      <c r="C16" s="25" t="s">
        <v>20</v>
      </c>
      <c r="D16" s="43">
        <v>80</v>
      </c>
      <c r="E16" s="43">
        <f>SUM(E6:E15)</f>
        <v>0</v>
      </c>
      <c r="F16" s="43"/>
    </row>
    <row r="17" ht="21.75" customHeight="1" spans="1:6">
      <c r="A17" s="27" t="s">
        <v>23</v>
      </c>
      <c r="B17" s="43"/>
      <c r="C17" s="27" t="s">
        <v>22</v>
      </c>
      <c r="D17" s="43">
        <f t="shared" si="0"/>
        <v>0</v>
      </c>
      <c r="E17" s="43"/>
      <c r="F17" s="43"/>
    </row>
    <row r="18" ht="21.75" customHeight="1" spans="1:6">
      <c r="A18" s="27" t="s">
        <v>64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65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24</v>
      </c>
      <c r="B20" s="44">
        <f>B16+B17+B18+B19</f>
        <v>80</v>
      </c>
      <c r="C20" s="25" t="s">
        <v>25</v>
      </c>
      <c r="D20" s="43">
        <v>80</v>
      </c>
      <c r="E20" s="43">
        <f t="shared" ref="E20:F20" si="1">E16+E17</f>
        <v>0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629861111111111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10" workbookViewId="0">
      <selection activeCell="C9" sqref="C9"/>
    </sheetView>
  </sheetViews>
  <sheetFormatPr defaultColWidth="9" defaultRowHeight="13.5" outlineLevelCol="5"/>
  <cols>
    <col min="1" max="1" width="3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32</v>
      </c>
      <c r="D5" s="33" t="s">
        <v>59</v>
      </c>
      <c r="E5" s="33" t="s">
        <v>60</v>
      </c>
      <c r="F5" s="41"/>
    </row>
    <row r="6" ht="32" customHeight="1" spans="1:6">
      <c r="A6" s="42" t="s">
        <v>7</v>
      </c>
      <c r="B6" s="24">
        <v>60.25</v>
      </c>
      <c r="C6" s="24">
        <v>60.25</v>
      </c>
      <c r="D6" s="24">
        <v>60.25</v>
      </c>
      <c r="E6" s="24"/>
      <c r="F6" s="24"/>
    </row>
    <row r="7" ht="32" customHeight="1" spans="1:6">
      <c r="A7" s="42" t="s">
        <v>43</v>
      </c>
      <c r="B7" s="24">
        <v>60.25</v>
      </c>
      <c r="C7" s="24">
        <v>60.25</v>
      </c>
      <c r="D7" s="24">
        <v>60.25</v>
      </c>
      <c r="E7" s="24"/>
      <c r="F7" s="24"/>
    </row>
    <row r="8" ht="32" customHeight="1" spans="1:6">
      <c r="A8" s="42" t="s">
        <v>44</v>
      </c>
      <c r="B8" s="24">
        <v>60.25</v>
      </c>
      <c r="C8" s="24">
        <v>60.25</v>
      </c>
      <c r="D8" s="24">
        <v>60.25</v>
      </c>
      <c r="E8" s="24"/>
      <c r="F8" s="24"/>
    </row>
    <row r="9" ht="32" customHeight="1" spans="1:6">
      <c r="A9" s="42" t="s">
        <v>9</v>
      </c>
      <c r="B9" s="24">
        <v>9.29</v>
      </c>
      <c r="C9" s="24">
        <v>9.29</v>
      </c>
      <c r="D9" s="24">
        <v>9.29</v>
      </c>
      <c r="E9" s="24"/>
      <c r="F9" s="24"/>
    </row>
    <row r="10" ht="32" customHeight="1" spans="1:6">
      <c r="A10" s="42" t="s">
        <v>45</v>
      </c>
      <c r="B10" s="24">
        <v>8.9</v>
      </c>
      <c r="C10" s="24">
        <v>8.9</v>
      </c>
      <c r="D10" s="24">
        <v>8.9</v>
      </c>
      <c r="E10" s="24"/>
      <c r="F10" s="24"/>
    </row>
    <row r="11" ht="32" customHeight="1" spans="1:6">
      <c r="A11" s="42" t="s">
        <v>46</v>
      </c>
      <c r="B11" s="24">
        <v>8.9</v>
      </c>
      <c r="C11" s="24">
        <v>8.9</v>
      </c>
      <c r="D11" s="24">
        <v>8.9</v>
      </c>
      <c r="E11" s="24"/>
      <c r="F11" s="24"/>
    </row>
    <row r="12" ht="32" customHeight="1" spans="1:6">
      <c r="A12" s="42" t="s">
        <v>47</v>
      </c>
      <c r="B12" s="24">
        <v>0.39</v>
      </c>
      <c r="C12" s="24">
        <v>0.39</v>
      </c>
      <c r="D12" s="24">
        <v>0.39</v>
      </c>
      <c r="E12" s="24"/>
      <c r="F12" s="24"/>
    </row>
    <row r="13" ht="32" customHeight="1" spans="1:6">
      <c r="A13" s="42" t="s">
        <v>48</v>
      </c>
      <c r="B13" s="24">
        <v>0.39</v>
      </c>
      <c r="C13" s="24">
        <v>0.39</v>
      </c>
      <c r="D13" s="24">
        <v>0.39</v>
      </c>
      <c r="E13" s="24"/>
      <c r="F13" s="24"/>
    </row>
    <row r="14" ht="32" customHeight="1" spans="1:6">
      <c r="A14" s="42" t="s">
        <v>11</v>
      </c>
      <c r="B14" s="24">
        <v>3.79</v>
      </c>
      <c r="C14" s="24">
        <v>3.79</v>
      </c>
      <c r="D14" s="24">
        <v>3.79</v>
      </c>
      <c r="E14" s="24"/>
      <c r="F14" s="24"/>
    </row>
    <row r="15" ht="32" customHeight="1" spans="1:6">
      <c r="A15" s="42" t="s">
        <v>49</v>
      </c>
      <c r="B15" s="24">
        <v>3.79</v>
      </c>
      <c r="C15" s="24">
        <v>3.79</v>
      </c>
      <c r="D15" s="24">
        <v>3.79</v>
      </c>
      <c r="E15" s="24"/>
      <c r="F15" s="24"/>
    </row>
    <row r="16" ht="32" customHeight="1" spans="1:6">
      <c r="A16" s="42" t="s">
        <v>50</v>
      </c>
      <c r="B16" s="24">
        <v>3.79</v>
      </c>
      <c r="C16" s="24">
        <v>3.79</v>
      </c>
      <c r="D16" s="24">
        <v>3.79</v>
      </c>
      <c r="E16" s="24"/>
      <c r="F16" s="24"/>
    </row>
    <row r="17" ht="32" customHeight="1" spans="1:6">
      <c r="A17" s="42" t="s">
        <v>13</v>
      </c>
      <c r="B17" s="24">
        <v>6.67</v>
      </c>
      <c r="C17" s="24">
        <v>6.67</v>
      </c>
      <c r="D17" s="24">
        <v>6.67</v>
      </c>
      <c r="E17" s="24"/>
      <c r="F17" s="24"/>
    </row>
    <row r="18" ht="32" customHeight="1" spans="1:6">
      <c r="A18" s="42" t="s">
        <v>51</v>
      </c>
      <c r="B18" s="24">
        <v>6.67</v>
      </c>
      <c r="C18" s="24">
        <v>6.67</v>
      </c>
      <c r="D18" s="24">
        <v>6.67</v>
      </c>
      <c r="E18" s="24"/>
      <c r="F18" s="24"/>
    </row>
    <row r="19" ht="32" customHeight="1" spans="1:6">
      <c r="A19" s="42" t="s">
        <v>52</v>
      </c>
      <c r="B19" s="24">
        <v>6.67</v>
      </c>
      <c r="C19" s="24">
        <v>6.67</v>
      </c>
      <c r="D19" s="24">
        <v>6.67</v>
      </c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32</v>
      </c>
      <c r="B21" s="24">
        <v>80</v>
      </c>
      <c r="C21" s="24">
        <v>80</v>
      </c>
      <c r="D21" s="24">
        <v>80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H24" sqref="H2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23" t="s">
        <v>28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3"/>
      <c r="C5" s="23" t="s">
        <v>32</v>
      </c>
      <c r="D5" s="23" t="s">
        <v>59</v>
      </c>
      <c r="E5" s="23" t="s">
        <v>60</v>
      </c>
      <c r="F5" s="23"/>
    </row>
    <row r="6" ht="18" customHeight="1" spans="1:6">
      <c r="A6" s="34" t="s">
        <v>69</v>
      </c>
      <c r="B6" s="24">
        <v>80</v>
      </c>
      <c r="C6" s="24">
        <v>80</v>
      </c>
      <c r="D6" s="24">
        <v>80</v>
      </c>
      <c r="E6" s="24"/>
      <c r="F6" s="24">
        <f t="shared" ref="E6:F6" si="0">SUM(F7:F19)</f>
        <v>0</v>
      </c>
    </row>
    <row r="7" ht="18" customHeight="1" spans="1:6">
      <c r="A7" s="35" t="s">
        <v>70</v>
      </c>
      <c r="B7" s="24">
        <v>32.54</v>
      </c>
      <c r="C7" s="24">
        <v>32.54</v>
      </c>
      <c r="D7" s="24">
        <v>32.54</v>
      </c>
      <c r="E7" s="24"/>
      <c r="F7" s="24"/>
    </row>
    <row r="8" ht="18" customHeight="1" spans="1:6">
      <c r="A8" s="35" t="s">
        <v>71</v>
      </c>
      <c r="B8" s="24">
        <v>27.71</v>
      </c>
      <c r="C8" s="24">
        <v>27.71</v>
      </c>
      <c r="D8" s="24">
        <v>27.71</v>
      </c>
      <c r="E8" s="24"/>
      <c r="F8" s="24"/>
    </row>
    <row r="9" ht="18" customHeight="1" spans="1:6">
      <c r="A9" s="35" t="s">
        <v>72</v>
      </c>
      <c r="B9" s="24"/>
      <c r="C9" s="24"/>
      <c r="D9" s="24"/>
      <c r="E9" s="24"/>
      <c r="F9" s="24"/>
    </row>
    <row r="10" ht="18" customHeight="1" spans="1:6">
      <c r="A10" s="35" t="s">
        <v>73</v>
      </c>
      <c r="B10" s="24"/>
      <c r="C10" s="24"/>
      <c r="D10" s="24"/>
      <c r="E10" s="24"/>
      <c r="F10" s="24"/>
    </row>
    <row r="11" ht="18" customHeight="1" spans="1:6">
      <c r="A11" s="35" t="s">
        <v>74</v>
      </c>
      <c r="B11" s="24"/>
      <c r="C11" s="24"/>
      <c r="D11" s="24"/>
      <c r="E11" s="24"/>
      <c r="F11" s="24"/>
    </row>
    <row r="12" ht="18" customHeight="1" spans="1:6">
      <c r="A12" s="35" t="s">
        <v>75</v>
      </c>
      <c r="B12" s="24">
        <v>8.9</v>
      </c>
      <c r="C12" s="24">
        <v>8.9</v>
      </c>
      <c r="D12" s="24">
        <v>8.9</v>
      </c>
      <c r="E12" s="24"/>
      <c r="F12" s="24"/>
    </row>
    <row r="13" ht="18" customHeight="1" spans="1:6">
      <c r="A13" s="35" t="s">
        <v>76</v>
      </c>
      <c r="B13" s="24"/>
      <c r="C13" s="24"/>
      <c r="D13" s="24"/>
      <c r="E13" s="24"/>
      <c r="F13" s="24"/>
    </row>
    <row r="14" ht="18" customHeight="1" spans="1:6">
      <c r="A14" s="35" t="s">
        <v>77</v>
      </c>
      <c r="B14" s="24">
        <v>3.79</v>
      </c>
      <c r="C14" s="24">
        <v>3.79</v>
      </c>
      <c r="D14" s="24">
        <v>3.79</v>
      </c>
      <c r="E14" s="24"/>
      <c r="F14" s="24"/>
    </row>
    <row r="15" ht="18" customHeight="1" spans="1:6">
      <c r="A15" s="35" t="s">
        <v>78</v>
      </c>
      <c r="B15" s="24"/>
      <c r="C15" s="24"/>
      <c r="D15" s="24"/>
      <c r="E15" s="24"/>
      <c r="F15" s="24"/>
    </row>
    <row r="16" ht="18" customHeight="1" spans="1:6">
      <c r="A16" s="35" t="s">
        <v>79</v>
      </c>
      <c r="B16" s="24">
        <v>0.39</v>
      </c>
      <c r="C16" s="24">
        <v>0.39</v>
      </c>
      <c r="D16" s="24">
        <v>0.39</v>
      </c>
      <c r="E16" s="24"/>
      <c r="F16" s="24"/>
    </row>
    <row r="17" ht="18" customHeight="1" spans="1:6">
      <c r="A17" s="35" t="s">
        <v>80</v>
      </c>
      <c r="B17" s="24">
        <v>6.67</v>
      </c>
      <c r="C17" s="24">
        <v>6.67</v>
      </c>
      <c r="D17" s="24">
        <v>6.67</v>
      </c>
      <c r="E17" s="24"/>
      <c r="F17" s="24"/>
    </row>
    <row r="18" ht="18" customHeight="1" spans="1:6">
      <c r="A18" s="35" t="s">
        <v>81</v>
      </c>
      <c r="B18" s="24"/>
      <c r="C18" s="24"/>
      <c r="D18" s="24"/>
      <c r="E18" s="24"/>
      <c r="F18" s="24"/>
    </row>
    <row r="19" ht="18" customHeight="1" spans="1:6">
      <c r="A19" s="35" t="s">
        <v>82</v>
      </c>
      <c r="B19" s="24"/>
      <c r="C19" s="24"/>
      <c r="D19" s="24"/>
      <c r="E19" s="24"/>
      <c r="F19" s="24"/>
    </row>
    <row r="20" ht="18" customHeight="1" spans="1:6">
      <c r="A20" s="34" t="s">
        <v>83</v>
      </c>
      <c r="B20" s="24"/>
      <c r="C20" s="24"/>
      <c r="D20" s="24"/>
      <c r="E20" s="24"/>
      <c r="F20" s="24"/>
    </row>
    <row r="21" ht="18" customHeight="1" spans="1:6">
      <c r="A21" s="35" t="s">
        <v>84</v>
      </c>
      <c r="B21" s="24"/>
      <c r="C21" s="24"/>
      <c r="D21" s="24"/>
      <c r="E21" s="24"/>
      <c r="F21" s="24"/>
    </row>
    <row r="22" ht="18" customHeight="1" spans="1:6">
      <c r="A22" s="35" t="s">
        <v>85</v>
      </c>
      <c r="B22" s="24"/>
      <c r="C22" s="24"/>
      <c r="D22" s="24"/>
      <c r="E22" s="24"/>
      <c r="F22" s="24"/>
    </row>
    <row r="23" ht="18" customHeight="1" spans="1:6">
      <c r="A23" s="35" t="s">
        <v>86</v>
      </c>
      <c r="B23" s="24"/>
      <c r="C23" s="24"/>
      <c r="D23" s="24"/>
      <c r="E23" s="24"/>
      <c r="F23" s="24"/>
    </row>
    <row r="24" ht="18" customHeight="1" spans="1:6">
      <c r="A24" s="35" t="s">
        <v>87</v>
      </c>
      <c r="B24" s="24"/>
      <c r="C24" s="24"/>
      <c r="D24" s="24"/>
      <c r="E24" s="24"/>
      <c r="F24" s="24"/>
    </row>
    <row r="25" ht="18" customHeight="1" spans="1:6">
      <c r="A25" s="35" t="s">
        <v>88</v>
      </c>
      <c r="B25" s="24"/>
      <c r="C25" s="24"/>
      <c r="D25" s="24"/>
      <c r="E25" s="24"/>
      <c r="F25" s="24"/>
    </row>
    <row r="26" ht="18" customHeight="1" spans="1:6">
      <c r="A26" s="35" t="s">
        <v>89</v>
      </c>
      <c r="B26" s="24"/>
      <c r="C26" s="24"/>
      <c r="D26" s="24"/>
      <c r="E26" s="24"/>
      <c r="F26" s="24"/>
    </row>
    <row r="27" ht="18" customHeight="1" spans="1:6">
      <c r="A27" s="35" t="s">
        <v>90</v>
      </c>
      <c r="B27" s="24"/>
      <c r="C27" s="24"/>
      <c r="D27" s="24"/>
      <c r="E27" s="24"/>
      <c r="F27" s="24"/>
    </row>
    <row r="28" ht="18" customHeight="1" spans="1:6">
      <c r="A28" s="35" t="s">
        <v>91</v>
      </c>
      <c r="B28" s="24"/>
      <c r="C28" s="24"/>
      <c r="D28" s="24"/>
      <c r="E28" s="24"/>
      <c r="F28" s="24"/>
    </row>
    <row r="29" ht="18" customHeight="1" spans="1:6">
      <c r="A29" s="35" t="s">
        <v>92</v>
      </c>
      <c r="B29" s="24"/>
      <c r="C29" s="24"/>
      <c r="D29" s="24"/>
      <c r="E29" s="24"/>
      <c r="F29" s="24"/>
    </row>
    <row r="30" ht="18" customHeight="1" spans="1:6">
      <c r="A30" s="35" t="s">
        <v>93</v>
      </c>
      <c r="B30" s="24"/>
      <c r="C30" s="36"/>
      <c r="D30" s="36"/>
      <c r="E30" s="36"/>
      <c r="F30" s="24"/>
    </row>
    <row r="31" ht="18" customHeight="1" spans="1:6">
      <c r="A31" s="35" t="s">
        <v>94</v>
      </c>
      <c r="B31" s="24"/>
      <c r="C31" s="37"/>
      <c r="D31" s="37"/>
      <c r="E31" s="37"/>
      <c r="F31" s="24"/>
    </row>
    <row r="32" ht="18" customHeight="1" spans="1:6">
      <c r="A32" s="35" t="s">
        <v>95</v>
      </c>
      <c r="B32" s="24"/>
      <c r="C32" s="36"/>
      <c r="D32" s="36"/>
      <c r="E32" s="36"/>
      <c r="F32" s="24"/>
    </row>
    <row r="33" ht="18" customHeight="1" spans="1:6">
      <c r="A33" s="35" t="s">
        <v>96</v>
      </c>
      <c r="B33" s="24"/>
      <c r="C33" s="36"/>
      <c r="D33" s="36"/>
      <c r="E33" s="36"/>
      <c r="F33" s="24"/>
    </row>
    <row r="34" ht="18" customHeight="1" spans="1:6">
      <c r="A34" s="35" t="s">
        <v>97</v>
      </c>
      <c r="B34" s="24"/>
      <c r="C34" s="36"/>
      <c r="D34" s="36"/>
      <c r="E34" s="36"/>
      <c r="F34" s="24"/>
    </row>
    <row r="35" ht="18" customHeight="1" spans="1:6">
      <c r="A35" s="35" t="s">
        <v>98</v>
      </c>
      <c r="B35" s="24"/>
      <c r="C35" s="36"/>
      <c r="D35" s="36"/>
      <c r="E35" s="36"/>
      <c r="F35" s="24"/>
    </row>
    <row r="36" ht="18" customHeight="1" spans="1:6">
      <c r="A36" s="35" t="s">
        <v>99</v>
      </c>
      <c r="B36" s="24"/>
      <c r="C36" s="36"/>
      <c r="D36" s="36"/>
      <c r="E36" s="36"/>
      <c r="F36" s="24"/>
    </row>
    <row r="37" ht="18" customHeight="1" spans="1:6">
      <c r="A37" s="35" t="s">
        <v>100</v>
      </c>
      <c r="B37" s="24"/>
      <c r="C37" s="37"/>
      <c r="D37" s="37"/>
      <c r="E37" s="37"/>
      <c r="F37" s="24"/>
    </row>
    <row r="38" ht="18" customHeight="1" spans="1:6">
      <c r="A38" s="35" t="s">
        <v>101</v>
      </c>
      <c r="B38" s="24"/>
      <c r="C38" s="24"/>
      <c r="D38" s="24"/>
      <c r="E38" s="24"/>
      <c r="F38" s="24"/>
    </row>
    <row r="39" ht="18" customHeight="1" spans="1:6">
      <c r="A39" s="35" t="s">
        <v>102</v>
      </c>
      <c r="B39" s="24"/>
      <c r="C39" s="24"/>
      <c r="D39" s="24"/>
      <c r="E39" s="24"/>
      <c r="F39" s="24"/>
    </row>
    <row r="40" ht="18" customHeight="1" spans="1:6">
      <c r="A40" s="35" t="s">
        <v>103</v>
      </c>
      <c r="B40" s="24"/>
      <c r="C40" s="24"/>
      <c r="D40" s="24"/>
      <c r="E40" s="24"/>
      <c r="F40" s="24"/>
    </row>
    <row r="41" ht="18" customHeight="1" spans="1:6">
      <c r="A41" s="35" t="s">
        <v>104</v>
      </c>
      <c r="B41" s="24"/>
      <c r="C41" s="24"/>
      <c r="D41" s="24"/>
      <c r="E41" s="24"/>
      <c r="F41" s="24"/>
    </row>
    <row r="42" ht="18" customHeight="1" spans="1:6">
      <c r="A42" s="35" t="s">
        <v>105</v>
      </c>
      <c r="B42" s="24"/>
      <c r="C42" s="24"/>
      <c r="D42" s="24"/>
      <c r="E42" s="24"/>
      <c r="F42" s="24"/>
    </row>
    <row r="43" ht="18" customHeight="1" spans="1:6">
      <c r="A43" s="35" t="s">
        <v>106</v>
      </c>
      <c r="B43" s="24"/>
      <c r="C43" s="24"/>
      <c r="D43" s="24"/>
      <c r="E43" s="24"/>
      <c r="F43" s="24"/>
    </row>
    <row r="44" ht="18" customHeight="1" spans="1:6">
      <c r="A44" s="35" t="s">
        <v>107</v>
      </c>
      <c r="B44" s="24"/>
      <c r="C44" s="24"/>
      <c r="D44" s="24"/>
      <c r="E44" s="24"/>
      <c r="F44" s="24"/>
    </row>
    <row r="45" ht="18" customHeight="1" spans="1:6">
      <c r="A45" s="35" t="s">
        <v>108</v>
      </c>
      <c r="B45" s="24"/>
      <c r="C45" s="24"/>
      <c r="D45" s="24"/>
      <c r="E45" s="24"/>
      <c r="F45" s="24"/>
    </row>
    <row r="46" ht="18" customHeight="1" spans="1:6">
      <c r="A46" s="35" t="s">
        <v>109</v>
      </c>
      <c r="B46" s="24">
        <f>C46+F46</f>
        <v>0</v>
      </c>
      <c r="C46" s="24">
        <f>SUM(D46:E46)</f>
        <v>0</v>
      </c>
      <c r="D46" s="24"/>
      <c r="E46" s="24"/>
      <c r="F46" s="24"/>
    </row>
    <row r="47" ht="18" customHeight="1" spans="1:6">
      <c r="A47" s="35" t="s">
        <v>110</v>
      </c>
      <c r="B47" s="24">
        <f>C47+F47</f>
        <v>0</v>
      </c>
      <c r="C47" s="24">
        <f>SUM(D47:E47)</f>
        <v>0</v>
      </c>
      <c r="D47" s="24"/>
      <c r="E47" s="24"/>
      <c r="F47" s="24"/>
    </row>
    <row r="48" ht="18" customHeight="1" spans="1:6">
      <c r="A48" s="34" t="s">
        <v>111</v>
      </c>
      <c r="B48" s="24">
        <f t="shared" ref="B48" si="1">SUM(B49:B59)</f>
        <v>0</v>
      </c>
      <c r="C48" s="24">
        <f t="shared" ref="C48" si="2">SUM(C49:C59)</f>
        <v>0</v>
      </c>
      <c r="D48" s="24">
        <f t="shared" ref="D48" si="3">SUM(D49:D59)</f>
        <v>0</v>
      </c>
      <c r="E48" s="24">
        <f t="shared" ref="E48" si="4">SUM(E49:E59)</f>
        <v>0</v>
      </c>
      <c r="F48" s="24">
        <f t="shared" ref="F48" si="5">SUM(F49:F59)</f>
        <v>0</v>
      </c>
    </row>
    <row r="49" ht="18" customHeight="1" spans="1:6">
      <c r="A49" s="35" t="s">
        <v>112</v>
      </c>
      <c r="B49" s="24">
        <f t="shared" ref="B49:B59" si="6">C49+F49</f>
        <v>0</v>
      </c>
      <c r="C49" s="24">
        <f t="shared" ref="C49:C59" si="7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6"/>
        <v>0</v>
      </c>
      <c r="C50" s="24">
        <f t="shared" si="7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6"/>
        <v>0</v>
      </c>
      <c r="C51" s="24">
        <f t="shared" si="7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6"/>
        <v>0</v>
      </c>
      <c r="C52" s="24">
        <f t="shared" si="7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6"/>
        <v>0</v>
      </c>
      <c r="C53" s="24">
        <f t="shared" si="7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6"/>
        <v>0</v>
      </c>
      <c r="C54" s="24">
        <f t="shared" si="7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6"/>
        <v>0</v>
      </c>
      <c r="C55" s="24">
        <f t="shared" si="7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6"/>
        <v>0</v>
      </c>
      <c r="C56" s="37">
        <f t="shared" si="7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6"/>
        <v>0</v>
      </c>
      <c r="C57" s="24">
        <f t="shared" si="7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6"/>
        <v>0</v>
      </c>
      <c r="C58" s="37">
        <f t="shared" si="7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6"/>
        <v>0</v>
      </c>
      <c r="C59" s="24">
        <f t="shared" si="7"/>
        <v>0</v>
      </c>
      <c r="D59" s="24"/>
      <c r="E59" s="24"/>
      <c r="F59" s="24"/>
    </row>
    <row r="60" ht="18" customHeight="1" spans="1:6">
      <c r="A60" s="38" t="s">
        <v>123</v>
      </c>
      <c r="B60" s="24">
        <f t="shared" ref="B60:F60" si="8">SUM(B61:B64)</f>
        <v>0</v>
      </c>
      <c r="C60" s="24">
        <f t="shared" si="8"/>
        <v>0</v>
      </c>
      <c r="D60" s="24">
        <f t="shared" si="8"/>
        <v>0</v>
      </c>
      <c r="E60" s="24">
        <f t="shared" si="8"/>
        <v>0</v>
      </c>
      <c r="F60" s="24">
        <f t="shared" si="8"/>
        <v>0</v>
      </c>
    </row>
    <row r="61" ht="18" customHeight="1" spans="1:6">
      <c r="A61" s="35" t="s">
        <v>124</v>
      </c>
      <c r="B61" s="24">
        <f t="shared" ref="B61:B64" si="9">C61+F61</f>
        <v>0</v>
      </c>
      <c r="C61" s="37">
        <f t="shared" ref="C61:C64" si="10"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 t="shared" si="9"/>
        <v>0</v>
      </c>
      <c r="C62" s="37">
        <f t="shared" si="10"/>
        <v>0</v>
      </c>
      <c r="D62" s="37"/>
      <c r="E62" s="37"/>
      <c r="F62" s="24"/>
    </row>
    <row r="63" ht="18" customHeight="1" spans="1:6">
      <c r="A63" s="35" t="s">
        <v>126</v>
      </c>
      <c r="B63" s="24">
        <f t="shared" si="9"/>
        <v>0</v>
      </c>
      <c r="C63" s="37">
        <f t="shared" si="10"/>
        <v>0</v>
      </c>
      <c r="D63" s="37"/>
      <c r="E63" s="37"/>
      <c r="F63" s="24"/>
    </row>
    <row r="64" ht="18" customHeight="1" spans="1:6">
      <c r="A64" s="35" t="s">
        <v>127</v>
      </c>
      <c r="B64" s="24">
        <f t="shared" si="9"/>
        <v>0</v>
      </c>
      <c r="C64" s="37">
        <f t="shared" si="10"/>
        <v>0</v>
      </c>
      <c r="D64" s="37"/>
      <c r="E64" s="37"/>
      <c r="F64" s="24"/>
    </row>
    <row r="65" ht="27" spans="1:6">
      <c r="A65" s="34" t="s">
        <v>128</v>
      </c>
      <c r="B65" s="24">
        <f t="shared" ref="B65" si="11">SUM(B66:B77)</f>
        <v>0</v>
      </c>
      <c r="C65" s="36">
        <f t="shared" ref="C65" si="12">SUM(C66:C77)</f>
        <v>0</v>
      </c>
      <c r="D65" s="36">
        <f t="shared" ref="D65" si="13">SUM(D66:D77)</f>
        <v>0</v>
      </c>
      <c r="E65" s="36">
        <f t="shared" ref="E65" si="14">SUM(E66:E77)</f>
        <v>0</v>
      </c>
      <c r="F65" s="24">
        <f t="shared" ref="F65" si="15">SUM(F66:F77)</f>
        <v>0</v>
      </c>
    </row>
    <row r="66" ht="18" customHeight="1" spans="1:6">
      <c r="A66" s="35" t="s">
        <v>129</v>
      </c>
      <c r="B66" s="24">
        <f t="shared" ref="B66:B70" si="16">C66+F66</f>
        <v>0</v>
      </c>
      <c r="C66" s="37">
        <f t="shared" ref="C66:C70" si="17"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 t="shared" si="16"/>
        <v>0</v>
      </c>
      <c r="C67" s="37">
        <f t="shared" si="17"/>
        <v>0</v>
      </c>
      <c r="D67" s="37"/>
      <c r="E67" s="37"/>
      <c r="F67" s="24"/>
    </row>
    <row r="68" ht="18" customHeight="1" spans="1:6">
      <c r="A68" s="35" t="s">
        <v>131</v>
      </c>
      <c r="B68" s="24">
        <f t="shared" si="16"/>
        <v>0</v>
      </c>
      <c r="C68" s="37">
        <f t="shared" si="17"/>
        <v>0</v>
      </c>
      <c r="D68" s="37"/>
      <c r="E68" s="37"/>
      <c r="F68" s="24"/>
    </row>
    <row r="69" ht="18" customHeight="1" spans="1:6">
      <c r="A69" s="35" t="s">
        <v>132</v>
      </c>
      <c r="B69" s="24">
        <f t="shared" si="16"/>
        <v>0</v>
      </c>
      <c r="C69" s="37">
        <f t="shared" si="17"/>
        <v>0</v>
      </c>
      <c r="D69" s="37"/>
      <c r="E69" s="37"/>
      <c r="F69" s="24"/>
    </row>
    <row r="70" ht="18" customHeight="1" spans="1:6">
      <c r="A70" s="35" t="s">
        <v>133</v>
      </c>
      <c r="B70" s="24">
        <f t="shared" si="16"/>
        <v>0</v>
      </c>
      <c r="C70" s="37">
        <f t="shared" si="17"/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111" si="18">C71+F71</f>
        <v>0</v>
      </c>
      <c r="C71" s="37">
        <f t="shared" ref="C71:C111" si="19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18"/>
        <v>0</v>
      </c>
      <c r="C72" s="37">
        <f t="shared" si="19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18"/>
        <v>0</v>
      </c>
      <c r="C73" s="37">
        <f t="shared" si="19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18"/>
        <v>0</v>
      </c>
      <c r="C74" s="37">
        <f t="shared" si="19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18"/>
        <v>0</v>
      </c>
      <c r="C75" s="37">
        <f t="shared" si="19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18"/>
        <v>0</v>
      </c>
      <c r="C76" s="37">
        <f t="shared" si="19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18"/>
        <v>0</v>
      </c>
      <c r="C77" s="37">
        <f t="shared" si="19"/>
        <v>0</v>
      </c>
      <c r="D77" s="37"/>
      <c r="E77" s="37"/>
      <c r="F77" s="24"/>
    </row>
    <row r="78" ht="18" customHeight="1" spans="1:6">
      <c r="A78" s="34" t="s">
        <v>141</v>
      </c>
      <c r="B78" s="24">
        <f t="shared" ref="B78" si="20">SUM(B79:B94)</f>
        <v>0</v>
      </c>
      <c r="C78" s="36">
        <f t="shared" ref="C78" si="21">SUM(C79:C94)</f>
        <v>0</v>
      </c>
      <c r="D78" s="36">
        <f t="shared" ref="D78" si="22">SUM(D79:D94)</f>
        <v>0</v>
      </c>
      <c r="E78" s="36">
        <f t="shared" ref="E78" si="23">SUM(E79:E94)</f>
        <v>0</v>
      </c>
      <c r="F78" s="24">
        <f t="shared" ref="F78" si="24">SUM(F79:F94)</f>
        <v>0</v>
      </c>
    </row>
    <row r="79" ht="18" customHeight="1" spans="1:6">
      <c r="A79" s="35" t="s">
        <v>129</v>
      </c>
      <c r="B79" s="24">
        <f t="shared" ref="B79:B94" si="25">C79+F79</f>
        <v>0</v>
      </c>
      <c r="C79" s="37">
        <f t="shared" ref="C79:C94" si="26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25"/>
        <v>0</v>
      </c>
      <c r="C80" s="37">
        <f t="shared" si="26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25"/>
        <v>0</v>
      </c>
      <c r="C81" s="37">
        <f t="shared" si="26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25"/>
        <v>0</v>
      </c>
      <c r="C82" s="37">
        <f t="shared" si="26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25"/>
        <v>0</v>
      </c>
      <c r="C83" s="37">
        <f t="shared" si="26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25"/>
        <v>0</v>
      </c>
      <c r="C84" s="37">
        <f t="shared" si="26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25"/>
        <v>0</v>
      </c>
      <c r="C85" s="37">
        <f t="shared" si="26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25"/>
        <v>0</v>
      </c>
      <c r="C86" s="37">
        <f t="shared" si="26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25"/>
        <v>0</v>
      </c>
      <c r="C87" s="37">
        <f t="shared" si="26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25"/>
        <v>0</v>
      </c>
      <c r="C88" s="37">
        <f t="shared" si="26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25"/>
        <v>0</v>
      </c>
      <c r="C89" s="37">
        <f t="shared" si="26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25"/>
        <v>0</v>
      </c>
      <c r="C90" s="37">
        <f t="shared" si="26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25"/>
        <v>0</v>
      </c>
      <c r="C91" s="37">
        <f t="shared" si="26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25"/>
        <v>0</v>
      </c>
      <c r="C92" s="37">
        <f t="shared" si="26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25"/>
        <v>0</v>
      </c>
      <c r="C93" s="37">
        <f t="shared" si="26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25"/>
        <v>0</v>
      </c>
      <c r="C94" s="37">
        <f t="shared" si="26"/>
        <v>0</v>
      </c>
      <c r="D94" s="37"/>
      <c r="E94" s="37"/>
      <c r="F94" s="24"/>
    </row>
    <row r="95" ht="27" spans="1:6">
      <c r="A95" s="34" t="s">
        <v>147</v>
      </c>
      <c r="B95" s="24">
        <f t="shared" ref="B95" si="27">SUM(B96:B97)</f>
        <v>0</v>
      </c>
      <c r="C95" s="24">
        <f t="shared" ref="C95" si="28">SUM(C96:C97)</f>
        <v>0</v>
      </c>
      <c r="D95" s="24">
        <f t="shared" ref="D95" si="29">SUM(D96:D97)</f>
        <v>0</v>
      </c>
      <c r="E95" s="24">
        <f t="shared" ref="E95" si="30">SUM(E96:E97)</f>
        <v>0</v>
      </c>
      <c r="F95" s="24">
        <f t="shared" ref="F95" si="31">SUM(F96:F97)</f>
        <v>0</v>
      </c>
    </row>
    <row r="96" ht="18" customHeight="1" spans="1:6">
      <c r="A96" s="35" t="s">
        <v>148</v>
      </c>
      <c r="B96" s="24">
        <f t="shared" ref="B96:B103" si="32">C96+F96</f>
        <v>0</v>
      </c>
      <c r="C96" s="24">
        <f t="shared" ref="C96:C103" si="33"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 t="shared" si="32"/>
        <v>0</v>
      </c>
      <c r="C97" s="24">
        <f t="shared" si="33"/>
        <v>0</v>
      </c>
      <c r="D97" s="24"/>
      <c r="E97" s="24"/>
      <c r="F97" s="24"/>
    </row>
    <row r="98" ht="18" customHeight="1" spans="1:6">
      <c r="A98" s="38" t="s">
        <v>150</v>
      </c>
      <c r="B98" s="24">
        <f t="shared" ref="B98" si="34">SUM(B99:B103)</f>
        <v>0</v>
      </c>
      <c r="C98" s="24">
        <f t="shared" ref="C98" si="35">SUM(C99:C103)</f>
        <v>0</v>
      </c>
      <c r="D98" s="24">
        <f t="shared" ref="D98" si="36">SUM(D99:D103)</f>
        <v>0</v>
      </c>
      <c r="E98" s="24">
        <f t="shared" ref="E98" si="37">SUM(E99:E103)</f>
        <v>0</v>
      </c>
      <c r="F98" s="24">
        <f t="shared" ref="F98" si="38"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154</v>
      </c>
      <c r="B104" s="24">
        <f t="shared" ref="B104" si="39">SUM(B105:B106)</f>
        <v>0</v>
      </c>
      <c r="C104" s="24">
        <f t="shared" ref="C104" si="40">SUM(C105:C106)</f>
        <v>0</v>
      </c>
      <c r="D104" s="24">
        <f t="shared" ref="D104" si="41">SUM(D105:D106)</f>
        <v>0</v>
      </c>
      <c r="E104" s="24">
        <f t="shared" ref="E104" si="42">SUM(E105:E106)</f>
        <v>0</v>
      </c>
      <c r="F104" s="24">
        <f t="shared" ref="F104" si="43">SUM(F105:F106)</f>
        <v>0</v>
      </c>
    </row>
    <row r="105" ht="18" customHeight="1" spans="1:6">
      <c r="A105" s="35" t="s">
        <v>155</v>
      </c>
      <c r="B105" s="24">
        <f t="shared" ref="B105:B111" si="44">C105+F105</f>
        <v>0</v>
      </c>
      <c r="C105" s="24">
        <f t="shared" ref="C105:C111" si="45"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 t="shared" si="44"/>
        <v>0</v>
      </c>
      <c r="C106" s="37">
        <f t="shared" si="45"/>
        <v>0</v>
      </c>
      <c r="D106" s="37"/>
      <c r="E106" s="37"/>
      <c r="F106" s="24"/>
    </row>
    <row r="107" ht="18" customHeight="1" spans="1:6">
      <c r="A107" s="34" t="s">
        <v>157</v>
      </c>
      <c r="B107" s="24">
        <f t="shared" ref="B107" si="46">SUM(B108:B111)</f>
        <v>0</v>
      </c>
      <c r="C107" s="24">
        <f t="shared" ref="C107" si="47">SUM(C108:C111)</f>
        <v>0</v>
      </c>
      <c r="D107" s="24">
        <f t="shared" ref="D107" si="48">SUM(D108:D111)</f>
        <v>0</v>
      </c>
      <c r="E107" s="24">
        <f t="shared" ref="E107" si="49">SUM(E108:E111)</f>
        <v>0</v>
      </c>
      <c r="F107" s="24">
        <f t="shared" ref="F107" si="50"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>B6+B20+B48+B60+B65+B78+B95+B98+B104+B107</f>
        <v>80</v>
      </c>
      <c r="C112" s="24">
        <f>C6+C20+C48+C60+C65+C78+C95+C98+C104+C107</f>
        <v>80</v>
      </c>
      <c r="D112" s="24">
        <v>80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162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B6" sqref="B6:B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28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32</v>
      </c>
      <c r="D4" s="23" t="s">
        <v>59</v>
      </c>
      <c r="E4" s="23" t="s">
        <v>60</v>
      </c>
      <c r="F4" s="23"/>
    </row>
    <row r="5" ht="18" customHeight="1" spans="1:6">
      <c r="A5" s="34" t="s">
        <v>163</v>
      </c>
      <c r="B5" s="24">
        <v>80</v>
      </c>
      <c r="C5" s="24">
        <v>80</v>
      </c>
      <c r="D5" s="24">
        <v>80</v>
      </c>
      <c r="E5" s="24"/>
      <c r="F5" s="24"/>
    </row>
    <row r="6" ht="18" customHeight="1" spans="1:6">
      <c r="A6" s="35" t="s">
        <v>164</v>
      </c>
      <c r="B6" s="24">
        <v>60.25</v>
      </c>
      <c r="C6" s="24">
        <v>60.25</v>
      </c>
      <c r="D6" s="24">
        <v>60.25</v>
      </c>
      <c r="E6" s="24"/>
      <c r="F6" s="24"/>
    </row>
    <row r="7" ht="18" customHeight="1" spans="1:6">
      <c r="A7" s="35" t="s">
        <v>165</v>
      </c>
      <c r="B7" s="24">
        <v>13.08</v>
      </c>
      <c r="C7" s="24">
        <v>13.08</v>
      </c>
      <c r="D7" s="24">
        <v>13.08</v>
      </c>
      <c r="E7" s="24"/>
      <c r="F7" s="24"/>
    </row>
    <row r="8" ht="18" customHeight="1" spans="1:6">
      <c r="A8" s="35" t="s">
        <v>80</v>
      </c>
      <c r="B8" s="24">
        <v>6.67</v>
      </c>
      <c r="C8" s="24">
        <v>6.67</v>
      </c>
      <c r="D8" s="24">
        <v>6.67</v>
      </c>
      <c r="E8" s="24"/>
      <c r="F8" s="24"/>
    </row>
    <row r="9" ht="18" customHeight="1" spans="1:6">
      <c r="A9" s="35" t="s">
        <v>82</v>
      </c>
      <c r="B9" s="24"/>
      <c r="C9" s="24"/>
      <c r="D9" s="24"/>
      <c r="E9" s="24"/>
      <c r="F9" s="24"/>
    </row>
    <row r="10" ht="18" customHeight="1" spans="1:6">
      <c r="A10" s="34" t="s">
        <v>166</v>
      </c>
      <c r="B10" s="24"/>
      <c r="C10" s="24"/>
      <c r="D10" s="24"/>
      <c r="E10" s="24"/>
      <c r="F10" s="24"/>
    </row>
    <row r="11" ht="18" customHeight="1" spans="1:6">
      <c r="A11" s="35" t="s">
        <v>167</v>
      </c>
      <c r="B11" s="24"/>
      <c r="C11" s="24"/>
      <c r="D11" s="24"/>
      <c r="E11" s="24"/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24"/>
      <c r="C36" s="24"/>
      <c r="D36" s="24"/>
      <c r="E36" s="24"/>
      <c r="F36" s="24"/>
    </row>
    <row r="37" ht="18" customHeight="1" spans="1:6">
      <c r="A37" s="35" t="s">
        <v>176</v>
      </c>
      <c r="B37" s="24"/>
      <c r="C37" s="24"/>
      <c r="D37" s="24"/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8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8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8" t="s">
        <v>190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8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>
        <v>80</v>
      </c>
      <c r="C72" s="24">
        <v>80</v>
      </c>
      <c r="D72" s="24">
        <v>80</v>
      </c>
      <c r="E72" s="24"/>
      <c r="F72" s="24"/>
    </row>
    <row r="73" spans="1:6">
      <c r="A73" s="40" t="s">
        <v>162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4" sqref="A1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32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7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不过如此</cp:lastModifiedBy>
  <dcterms:created xsi:type="dcterms:W3CDTF">2019-04-13T16:30:00Z</dcterms:created>
  <dcterms:modified xsi:type="dcterms:W3CDTF">2022-09-04T08:26:16Z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FB3259026B2347D6B2B642B80455785F</vt:lpwstr>
  </property>
</Properties>
</file>